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zoosodaslt-my.sharepoint.com/personal/gintautas_kovzonas_zoosodas_lt/Documents/Darbalaukis/pirkimai/pelėdos , apuokai/rangos pirkimo dok/rangos pirkimo dok/"/>
    </mc:Choice>
  </mc:AlternateContent>
  <xr:revisionPtr revIDLastSave="20" documentId="8_{1AD7AD80-7D14-42EE-A041-5B9BB0946230}" xr6:coauthVersionLast="47" xr6:coauthVersionMax="47" xr10:uidLastSave="{4DC2D8EA-8AEC-45A9-BB14-C4FE5E77AD32}"/>
  <bookViews>
    <workbookView xWindow="-24420" yWindow="1305" windowWidth="17280" windowHeight="11805" xr2:uid="{00000000-000D-0000-FFFF-FFFF00000000}"/>
  </bookViews>
  <sheets>
    <sheet name="Grafikas" sheetId="1" r:id="rId1"/>
  </sheets>
  <definedNames>
    <definedName name="_xlnm.Print_Area" localSheetId="0">Grafikas!$A$1:$O$38</definedName>
    <definedName name="_xlnm.Print_Titles" localSheetId="0">Grafikas!$5:$7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1" l="1"/>
  <c r="M29" i="1"/>
  <c r="M24" i="1"/>
  <c r="M18" i="1"/>
  <c r="M21" i="1"/>
  <c r="M20" i="1"/>
  <c r="N20" i="1" s="1"/>
  <c r="M13" i="1"/>
  <c r="M12" i="1"/>
  <c r="N12" i="1" s="1"/>
  <c r="M11" i="1"/>
  <c r="L10" i="1"/>
  <c r="L8" i="1" s="1"/>
  <c r="J10" i="1"/>
  <c r="J8" i="1" s="1"/>
  <c r="I10" i="1"/>
  <c r="I8" i="1" s="1"/>
  <c r="H10" i="1"/>
  <c r="H8" i="1" s="1"/>
  <c r="G10" i="1"/>
  <c r="G8" i="1" s="1"/>
  <c r="F10" i="1"/>
  <c r="F8" i="1" s="1"/>
  <c r="E10" i="1"/>
  <c r="C10" i="1"/>
  <c r="C8" i="1" s="1"/>
  <c r="D10" i="1"/>
  <c r="D8" i="1" s="1"/>
  <c r="M9" i="1"/>
  <c r="M28" i="1"/>
  <c r="N28" i="1" s="1"/>
  <c r="L25" i="1"/>
  <c r="J25" i="1"/>
  <c r="I25" i="1"/>
  <c r="H25" i="1"/>
  <c r="G25" i="1"/>
  <c r="F25" i="1"/>
  <c r="E25" i="1"/>
  <c r="D25" i="1"/>
  <c r="C25" i="1"/>
  <c r="M23" i="1"/>
  <c r="N23" i="1" s="1"/>
  <c r="M22" i="1"/>
  <c r="N22" i="1" s="1"/>
  <c r="M17" i="1"/>
  <c r="N17" i="1" s="1"/>
  <c r="N29" i="1" l="1"/>
  <c r="N24" i="1"/>
  <c r="N18" i="1"/>
  <c r="M10" i="1"/>
  <c r="N11" i="1"/>
  <c r="N21" i="1"/>
  <c r="N13" i="1"/>
  <c r="N10" i="1" l="1"/>
  <c r="E19" i="1"/>
  <c r="E30" i="1" s="1"/>
  <c r="L19" i="1"/>
  <c r="L30" i="1" s="1"/>
  <c r="J19" i="1"/>
  <c r="J30" i="1" s="1"/>
  <c r="I19" i="1"/>
  <c r="I30" i="1" s="1"/>
  <c r="H19" i="1"/>
  <c r="H30" i="1" s="1"/>
  <c r="G19" i="1"/>
  <c r="G30" i="1" s="1"/>
  <c r="F19" i="1"/>
  <c r="F30" i="1" s="1"/>
  <c r="D19" i="1"/>
  <c r="D30" i="1" s="1"/>
  <c r="C19" i="1"/>
  <c r="C30" i="1" s="1"/>
  <c r="N19" i="1" l="1"/>
  <c r="M19" i="1"/>
  <c r="M14" i="1" l="1"/>
  <c r="M15" i="1"/>
  <c r="M16" i="1"/>
  <c r="C31" i="1"/>
  <c r="D31" i="1"/>
  <c r="E31" i="1"/>
  <c r="F31" i="1"/>
  <c r="G31" i="1"/>
  <c r="H31" i="1"/>
  <c r="I31" i="1"/>
  <c r="J31" i="1"/>
  <c r="L31" i="1"/>
  <c r="M26" i="1"/>
  <c r="M25" i="1" s="1"/>
  <c r="M8" i="1" l="1"/>
  <c r="M30" i="1" s="1"/>
  <c r="N16" i="1"/>
  <c r="N14" i="1"/>
  <c r="N26" i="1"/>
  <c r="N25" i="1" s="1"/>
  <c r="N9" i="1"/>
  <c r="N15" i="1"/>
  <c r="M31" i="1"/>
  <c r="L32" i="1"/>
  <c r="F32" i="1"/>
  <c r="D32" i="1"/>
  <c r="C32" i="1"/>
  <c r="J32" i="1"/>
  <c r="G32" i="1"/>
  <c r="E32" i="1"/>
  <c r="I32" i="1"/>
  <c r="H32" i="1"/>
  <c r="N8" i="1" l="1"/>
  <c r="N32" i="1" l="1"/>
</calcChain>
</file>

<file path=xl/sharedStrings.xml><?xml version="1.0" encoding="utf-8"?>
<sst xmlns="http://schemas.openxmlformats.org/spreadsheetml/2006/main" count="66" uniqueCount="61">
  <si>
    <r>
      <t>Darbo grupės (etapo) pavadinimas</t>
    </r>
    <r>
      <rPr>
        <sz val="11"/>
        <color theme="1"/>
        <rFont val="Times New Roman"/>
        <family val="1"/>
        <charset val="186"/>
      </rPr>
      <t> </t>
    </r>
  </si>
  <si>
    <t xml:space="preserve"> %</t>
  </si>
  <si>
    <t>1.</t>
  </si>
  <si>
    <t>1.1</t>
  </si>
  <si>
    <t>Konstrukcinė dalis </t>
  </si>
  <si>
    <t>2.2</t>
  </si>
  <si>
    <t>2.3</t>
  </si>
  <si>
    <t>2.4</t>
  </si>
  <si>
    <t>3.1</t>
  </si>
  <si>
    <t>3.2</t>
  </si>
  <si>
    <t>IŠ VISO</t>
  </si>
  <si>
    <r>
      <t>Nr.</t>
    </r>
    <r>
      <rPr>
        <sz val="10"/>
        <color theme="1"/>
        <rFont val="Times New Roman"/>
        <family val="1"/>
        <charset val="186"/>
      </rPr>
      <t> </t>
    </r>
  </si>
  <si>
    <t>DETALUS DARBŲ ORGANIZAVIMO GRAFIKAS</t>
  </si>
  <si>
    <t>IŠ VISO su PVM</t>
  </si>
  <si>
    <t>PARENGĖ</t>
  </si>
  <si>
    <t>SUDERINO</t>
  </si>
  <si>
    <t>be PVM</t>
  </si>
  <si>
    <t>su PVM</t>
  </si>
  <si>
    <t>Konstrukcinė dalis</t>
  </si>
  <si>
    <t>Architektūrinė dalis (mažoji architektūra)</t>
  </si>
  <si>
    <t>Takai</t>
  </si>
  <si>
    <t>3.</t>
  </si>
  <si>
    <t>PVM (21 proc.)</t>
  </si>
  <si>
    <t>3.3</t>
  </si>
  <si>
    <t>Suma, Eur</t>
  </si>
  <si>
    <t>Statinių statybos užbaigimo procedūros</t>
  </si>
  <si>
    <t>Sklypo planas</t>
  </si>
  <si>
    <t>Požeminė dalis</t>
  </si>
  <si>
    <t>Antžeminė dalis</t>
  </si>
  <si>
    <t>Architektūrinė dalis (grotelės, porankiai)</t>
  </si>
  <si>
    <t>Voljero uždegimas tiklu</t>
  </si>
  <si>
    <t>atsakingas asmuo</t>
  </si>
  <si>
    <t>Lietuvos zoologijos sodo</t>
  </si>
  <si>
    <t>2026-___-___</t>
  </si>
  <si>
    <r>
      <t xml:space="preserve"> 2026metai      </t>
    </r>
    <r>
      <rPr>
        <sz val="11"/>
        <color theme="1"/>
        <rFont val="Times New Roman"/>
        <family val="1"/>
        <charset val="186"/>
      </rPr>
      <t>nuo sutaries pasirašymo</t>
    </r>
  </si>
  <si>
    <t>1-2 sav..</t>
  </si>
  <si>
    <t>3-4 sav.</t>
  </si>
  <si>
    <t>5-6 sav.</t>
  </si>
  <si>
    <t>7-8 sav.</t>
  </si>
  <si>
    <t>9-10 sav.</t>
  </si>
  <si>
    <t>11-12 sav.</t>
  </si>
  <si>
    <t>13-14 sav.</t>
  </si>
  <si>
    <t>15-16 sav.</t>
  </si>
  <si>
    <t>17-18 sav.</t>
  </si>
  <si>
    <t>19-20 sav.</t>
  </si>
  <si>
    <t>AZIJOS OŽIŲ APTVARAS</t>
  </si>
  <si>
    <t xml:space="preserve">LIETUVOS ZOOLOGIJOS SODO KITOS INŽINERINĖS PASKIRTIES (AZIJOS OŽIŲ)  APTVARO STATYBOS DARBAI, RADVILĖNŲ PL.21, KAUNAS  </t>
  </si>
  <si>
    <t>Elektotechnika</t>
  </si>
  <si>
    <t>Vandentiekio tinklai</t>
  </si>
  <si>
    <t xml:space="preserve">APŽVALGOS AIKŠTELĖ </t>
  </si>
  <si>
    <t>APTARNAVIMO AIKŠTELĖ SU LAIPTAIS</t>
  </si>
  <si>
    <t>1.2</t>
  </si>
  <si>
    <t>1.2.1</t>
  </si>
  <si>
    <t>1.2.2</t>
  </si>
  <si>
    <t>1.2.3</t>
  </si>
  <si>
    <t>1.3</t>
  </si>
  <si>
    <t>1.4</t>
  </si>
  <si>
    <t>1.5</t>
  </si>
  <si>
    <t>1.6</t>
  </si>
  <si>
    <t>2.</t>
  </si>
  <si>
    <t>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</si>
</sst>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#,##0.00_ ;[Red]\-#,##0.00\ "/>
    <numFmt numFmtId="167" formatCode="0.000%"/>
    <numFmt numFmtId="168" formatCode="0.0%"/>
  </numFmts>
  <fonts count="28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i/>
      <sz val="9"/>
      <name val="Times New Roman"/>
      <family val="1"/>
      <charset val="186"/>
    </font>
    <font>
      <sz val="8"/>
      <name val="Calibri"/>
      <family val="2"/>
      <charset val="186"/>
      <scheme val="minor"/>
    </font>
    <font>
      <i/>
      <sz val="8"/>
      <name val="Times New Roman"/>
      <family val="1"/>
      <charset val="186"/>
    </font>
    <font>
      <b/>
      <i/>
      <sz val="9"/>
      <color theme="1"/>
      <name val="Times New Roman"/>
      <family val="1"/>
      <charset val="186"/>
    </font>
    <font>
      <b/>
      <i/>
      <sz val="8"/>
      <name val="Times New Roman"/>
      <family val="1"/>
      <charset val="186"/>
    </font>
    <font>
      <b/>
      <i/>
      <sz val="9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145">
    <xf numFmtId="0" fontId="0" fillId="0" borderId="0" xfId="0"/>
    <xf numFmtId="0" fontId="2" fillId="0" borderId="0" xfId="0" applyFont="1"/>
    <xf numFmtId="4" fontId="10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0" fillId="0" borderId="0" xfId="0" applyNumberFormat="1"/>
    <xf numFmtId="166" fontId="1" fillId="0" borderId="0" xfId="0" applyNumberFormat="1" applyFont="1"/>
    <xf numFmtId="0" fontId="5" fillId="0" borderId="0" xfId="0" applyFont="1"/>
    <xf numFmtId="4" fontId="13" fillId="0" borderId="0" xfId="0" applyNumberFormat="1" applyFont="1"/>
    <xf numFmtId="166" fontId="21" fillId="0" borderId="0" xfId="0" applyNumberFormat="1" applyFont="1"/>
    <xf numFmtId="0" fontId="13" fillId="0" borderId="0" xfId="0" applyFont="1"/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165" fontId="5" fillId="0" borderId="10" xfId="0" applyNumberFormat="1" applyFont="1" applyBorder="1" applyAlignment="1">
      <alignment horizontal="center" vertical="center" wrapText="1"/>
    </xf>
    <xf numFmtId="165" fontId="20" fillId="0" borderId="10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left" vertical="center"/>
    </xf>
    <xf numFmtId="4" fontId="10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25" fillId="0" borderId="7" xfId="0" applyFont="1" applyBorder="1" applyAlignment="1">
      <alignment horizontal="left" vertical="center"/>
    </xf>
    <xf numFmtId="4" fontId="6" fillId="0" borderId="14" xfId="0" applyNumberFormat="1" applyFont="1" applyBorder="1" applyAlignment="1">
      <alignment vertical="center"/>
    </xf>
    <xf numFmtId="4" fontId="15" fillId="0" borderId="14" xfId="0" applyNumberFormat="1" applyFont="1" applyBorder="1" applyAlignment="1">
      <alignment vertical="center"/>
    </xf>
    <xf numFmtId="0" fontId="3" fillId="0" borderId="0" xfId="0" applyFont="1"/>
    <xf numFmtId="4" fontId="1" fillId="0" borderId="0" xfId="0" applyNumberFormat="1" applyFont="1"/>
    <xf numFmtId="0" fontId="1" fillId="0" borderId="0" xfId="0" applyFont="1"/>
    <xf numFmtId="4" fontId="6" fillId="0" borderId="7" xfId="0" applyNumberFormat="1" applyFont="1" applyBorder="1" applyAlignment="1">
      <alignment vertical="center"/>
    </xf>
    <xf numFmtId="4" fontId="15" fillId="0" borderId="7" xfId="0" applyNumberFormat="1" applyFont="1" applyBorder="1" applyAlignment="1">
      <alignment vertical="center"/>
    </xf>
    <xf numFmtId="0" fontId="7" fillId="0" borderId="30" xfId="0" applyFont="1" applyBorder="1" applyAlignment="1">
      <alignment horizontal="left" vertical="center" indent="1"/>
    </xf>
    <xf numFmtId="4" fontId="12" fillId="0" borderId="30" xfId="0" applyNumberFormat="1" applyFont="1" applyBorder="1" applyAlignment="1">
      <alignment vertical="center"/>
    </xf>
    <xf numFmtId="4" fontId="17" fillId="0" borderId="30" xfId="0" applyNumberFormat="1" applyFont="1" applyBorder="1" applyAlignment="1">
      <alignment vertical="center"/>
    </xf>
    <xf numFmtId="0" fontId="7" fillId="0" borderId="32" xfId="0" applyFont="1" applyBorder="1" applyAlignment="1">
      <alignment horizontal="left" vertical="center" indent="1"/>
    </xf>
    <xf numFmtId="4" fontId="12" fillId="0" borderId="32" xfId="0" applyNumberFormat="1" applyFont="1" applyBorder="1" applyAlignment="1">
      <alignment vertical="center"/>
    </xf>
    <xf numFmtId="4" fontId="17" fillId="0" borderId="32" xfId="0" applyNumberFormat="1" applyFont="1" applyBorder="1" applyAlignment="1">
      <alignment vertical="center"/>
    </xf>
    <xf numFmtId="0" fontId="25" fillId="0" borderId="5" xfId="0" applyFont="1" applyBorder="1" applyAlignment="1">
      <alignment horizontal="left" vertical="center"/>
    </xf>
    <xf numFmtId="4" fontId="6" fillId="0" borderId="5" xfId="0" applyNumberFormat="1" applyFont="1" applyBorder="1" applyAlignment="1">
      <alignment vertical="center"/>
    </xf>
    <xf numFmtId="4" fontId="15" fillId="0" borderId="5" xfId="0" applyNumberFormat="1" applyFont="1" applyBorder="1" applyAlignment="1">
      <alignment vertical="center"/>
    </xf>
    <xf numFmtId="0" fontId="7" fillId="0" borderId="34" xfId="0" applyFont="1" applyBorder="1" applyAlignment="1">
      <alignment horizontal="left" vertical="center" indent="1"/>
    </xf>
    <xf numFmtId="4" fontId="12" fillId="0" borderId="34" xfId="0" applyNumberFormat="1" applyFont="1" applyBorder="1" applyAlignment="1">
      <alignment vertical="center"/>
    </xf>
    <xf numFmtId="4" fontId="17" fillId="0" borderId="34" xfId="0" applyNumberFormat="1" applyFont="1" applyBorder="1" applyAlignment="1">
      <alignment vertical="center"/>
    </xf>
    <xf numFmtId="0" fontId="25" fillId="0" borderId="20" xfId="0" applyFont="1" applyBorder="1" applyAlignment="1">
      <alignment horizontal="left" vertical="center"/>
    </xf>
    <xf numFmtId="4" fontId="6" fillId="0" borderId="20" xfId="0" applyNumberFormat="1" applyFont="1" applyBorder="1" applyAlignment="1">
      <alignment vertical="center"/>
    </xf>
    <xf numFmtId="4" fontId="15" fillId="0" borderId="20" xfId="0" applyNumberFormat="1" applyFont="1" applyBorder="1" applyAlignment="1">
      <alignment vertical="center"/>
    </xf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 indent="1"/>
    </xf>
    <xf numFmtId="0" fontId="25" fillId="0" borderId="7" xfId="0" applyFont="1" applyBorder="1" applyAlignment="1">
      <alignment vertical="center"/>
    </xf>
    <xf numFmtId="4" fontId="25" fillId="0" borderId="29" xfId="0" applyNumberFormat="1" applyFont="1" applyBorder="1" applyAlignment="1">
      <alignment horizontal="right" vertical="center"/>
    </xf>
    <xf numFmtId="4" fontId="27" fillId="0" borderId="29" xfId="0" applyNumberFormat="1" applyFont="1" applyBorder="1" applyAlignment="1">
      <alignment horizontal="right" vertical="center"/>
    </xf>
    <xf numFmtId="0" fontId="25" fillId="0" borderId="14" xfId="0" applyFont="1" applyBorder="1" applyAlignment="1">
      <alignment horizontal="left" vertical="center"/>
    </xf>
    <xf numFmtId="0" fontId="25" fillId="0" borderId="26" xfId="0" applyFont="1" applyBorder="1" applyAlignment="1">
      <alignment horizontal="left" vertical="center"/>
    </xf>
    <xf numFmtId="4" fontId="6" fillId="0" borderId="24" xfId="0" applyNumberFormat="1" applyFont="1" applyBorder="1" applyAlignment="1">
      <alignment vertical="center"/>
    </xf>
    <xf numFmtId="4" fontId="15" fillId="0" borderId="24" xfId="0" applyNumberFormat="1" applyFont="1" applyBorder="1" applyAlignment="1">
      <alignment vertical="center"/>
    </xf>
    <xf numFmtId="4" fontId="12" fillId="0" borderId="23" xfId="0" applyNumberFormat="1" applyFont="1" applyBorder="1" applyAlignment="1">
      <alignment vertical="center"/>
    </xf>
    <xf numFmtId="4" fontId="17" fillId="0" borderId="23" xfId="0" applyNumberFormat="1" applyFont="1" applyBorder="1" applyAlignment="1">
      <alignment vertical="center"/>
    </xf>
    <xf numFmtId="10" fontId="10" fillId="0" borderId="3" xfId="0" applyNumberFormat="1" applyFont="1" applyBorder="1" applyAlignment="1">
      <alignment vertical="center"/>
    </xf>
    <xf numFmtId="4" fontId="6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15" xfId="0" applyFont="1" applyBorder="1" applyAlignment="1">
      <alignment vertical="center"/>
    </xf>
    <xf numFmtId="4" fontId="25" fillId="0" borderId="8" xfId="0" applyNumberFormat="1" applyFont="1" applyBorder="1" applyAlignment="1" applyProtection="1">
      <alignment horizontal="right" vertical="center"/>
      <protection locked="0"/>
    </xf>
    <xf numFmtId="4" fontId="27" fillId="0" borderId="8" xfId="0" applyNumberFormat="1" applyFont="1" applyBorder="1" applyAlignment="1" applyProtection="1">
      <alignment horizontal="right" vertical="center"/>
      <protection locked="0"/>
    </xf>
    <xf numFmtId="4" fontId="7" fillId="0" borderId="33" xfId="0" applyNumberFormat="1" applyFont="1" applyBorder="1" applyAlignment="1" applyProtection="1">
      <alignment horizontal="right" vertical="center"/>
      <protection locked="0"/>
    </xf>
    <xf numFmtId="4" fontId="22" fillId="0" borderId="33" xfId="0" applyNumberFormat="1" applyFont="1" applyBorder="1" applyAlignment="1" applyProtection="1">
      <alignment horizontal="right" vertical="center"/>
      <protection locked="0"/>
    </xf>
    <xf numFmtId="4" fontId="7" fillId="0" borderId="31" xfId="0" applyNumberFormat="1" applyFont="1" applyBorder="1" applyAlignment="1" applyProtection="1">
      <alignment horizontal="right" vertical="center"/>
      <protection locked="0"/>
    </xf>
    <xf numFmtId="4" fontId="22" fillId="0" borderId="31" xfId="0" applyNumberFormat="1" applyFont="1" applyBorder="1" applyAlignment="1" applyProtection="1">
      <alignment horizontal="right" vertical="center"/>
      <protection locked="0"/>
    </xf>
    <xf numFmtId="4" fontId="7" fillId="0" borderId="35" xfId="0" applyNumberFormat="1" applyFont="1" applyBorder="1" applyAlignment="1" applyProtection="1">
      <alignment horizontal="right" vertical="center"/>
      <protection locked="0"/>
    </xf>
    <xf numFmtId="4" fontId="22" fillId="0" borderId="35" xfId="0" applyNumberFormat="1" applyFont="1" applyBorder="1" applyAlignment="1" applyProtection="1">
      <alignment horizontal="right" vertical="center"/>
      <protection locked="0"/>
    </xf>
    <xf numFmtId="4" fontId="25" fillId="0" borderId="21" xfId="0" applyNumberFormat="1" applyFont="1" applyBorder="1" applyAlignment="1" applyProtection="1">
      <alignment horizontal="right" vertical="center"/>
      <protection locked="0"/>
    </xf>
    <xf numFmtId="4" fontId="27" fillId="0" borderId="21" xfId="0" applyNumberFormat="1" applyFont="1" applyBorder="1" applyAlignment="1" applyProtection="1">
      <alignment horizontal="right" vertical="center"/>
      <protection locked="0"/>
    </xf>
    <xf numFmtId="4" fontId="25" fillId="0" borderId="25" xfId="0" applyNumberFormat="1" applyFont="1" applyBorder="1" applyAlignment="1" applyProtection="1">
      <alignment horizontal="right" vertical="center"/>
      <protection locked="0"/>
    </xf>
    <xf numFmtId="4" fontId="27" fillId="0" borderId="25" xfId="0" applyNumberFormat="1" applyFont="1" applyBorder="1" applyAlignment="1" applyProtection="1">
      <alignment horizontal="right" vertical="center"/>
      <protection locked="0"/>
    </xf>
    <xf numFmtId="4" fontId="25" fillId="0" borderId="9" xfId="0" applyNumberFormat="1" applyFont="1" applyBorder="1" applyAlignment="1" applyProtection="1">
      <alignment horizontal="right" vertical="center"/>
      <protection locked="0"/>
    </xf>
    <xf numFmtId="4" fontId="27" fillId="0" borderId="9" xfId="0" applyNumberFormat="1" applyFont="1" applyBorder="1" applyAlignment="1" applyProtection="1">
      <alignment horizontal="right" vertical="center"/>
      <protection locked="0"/>
    </xf>
    <xf numFmtId="2" fontId="25" fillId="0" borderId="8" xfId="0" applyNumberFormat="1" applyFont="1" applyBorder="1" applyAlignment="1" applyProtection="1">
      <alignment horizontal="right" vertical="center"/>
      <protection locked="0"/>
    </xf>
    <xf numFmtId="2" fontId="25" fillId="0" borderId="21" xfId="0" applyNumberFormat="1" applyFont="1" applyBorder="1" applyAlignment="1" applyProtection="1">
      <alignment horizontal="right" vertical="center"/>
      <protection locked="0"/>
    </xf>
    <xf numFmtId="2" fontId="25" fillId="0" borderId="25" xfId="0" applyNumberFormat="1" applyFont="1" applyBorder="1" applyAlignment="1" applyProtection="1">
      <alignment horizontal="right" vertical="center"/>
      <protection locked="0"/>
    </xf>
    <xf numFmtId="4" fontId="25" fillId="0" borderId="29" xfId="0" applyNumberFormat="1" applyFont="1" applyBorder="1" applyAlignment="1" applyProtection="1">
      <alignment horizontal="right" vertical="center"/>
      <protection locked="0"/>
    </xf>
    <xf numFmtId="4" fontId="27" fillId="0" borderId="29" xfId="0" applyNumberFormat="1" applyFont="1" applyBorder="1" applyAlignment="1" applyProtection="1">
      <alignment horizontal="right" vertical="center"/>
      <protection locked="0"/>
    </xf>
    <xf numFmtId="4" fontId="25" fillId="0" borderId="19" xfId="0" applyNumberFormat="1" applyFont="1" applyBorder="1" applyAlignment="1" applyProtection="1">
      <alignment horizontal="right" vertical="center"/>
      <protection locked="0"/>
    </xf>
    <xf numFmtId="4" fontId="27" fillId="0" borderId="19" xfId="0" applyNumberFormat="1" applyFont="1" applyBorder="1" applyAlignment="1" applyProtection="1">
      <alignment horizontal="right" vertical="center"/>
      <protection locked="0"/>
    </xf>
    <xf numFmtId="4" fontId="25" fillId="0" borderId="28" xfId="0" applyNumberFormat="1" applyFont="1" applyBorder="1" applyAlignment="1" applyProtection="1">
      <alignment horizontal="right" vertical="center"/>
      <protection locked="0"/>
    </xf>
    <xf numFmtId="4" fontId="27" fillId="0" borderId="28" xfId="0" applyNumberFormat="1" applyFont="1" applyBorder="1" applyAlignment="1" applyProtection="1">
      <alignment horizontal="right" vertical="center"/>
      <protection locked="0"/>
    </xf>
    <xf numFmtId="0" fontId="25" fillId="0" borderId="27" xfId="0" applyFont="1" applyBorder="1" applyAlignment="1" applyProtection="1">
      <alignment horizontal="left" vertical="center"/>
      <protection locked="0"/>
    </xf>
    <xf numFmtId="0" fontId="25" fillId="0" borderId="20" xfId="0" applyFont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right" vertical="center" indent="1"/>
    </xf>
    <xf numFmtId="0" fontId="12" fillId="0" borderId="15" xfId="0" applyFont="1" applyBorder="1" applyAlignment="1">
      <alignment vertical="center"/>
    </xf>
    <xf numFmtId="14" fontId="3" fillId="0" borderId="0" xfId="0" applyNumberFormat="1" applyFont="1" applyAlignment="1" applyProtection="1">
      <alignment vertical="center"/>
      <protection locked="0"/>
    </xf>
    <xf numFmtId="167" fontId="26" fillId="0" borderId="5" xfId="0" applyNumberFormat="1" applyFont="1" applyBorder="1" applyAlignment="1">
      <alignment vertical="center"/>
    </xf>
    <xf numFmtId="167" fontId="24" fillId="0" borderId="30" xfId="0" applyNumberFormat="1" applyFont="1" applyBorder="1" applyAlignment="1">
      <alignment vertical="center"/>
    </xf>
    <xf numFmtId="167" fontId="24" fillId="0" borderId="34" xfId="0" applyNumberFormat="1" applyFont="1" applyBorder="1" applyAlignment="1">
      <alignment vertical="center"/>
    </xf>
    <xf numFmtId="167" fontId="24" fillId="0" borderId="32" xfId="0" applyNumberFormat="1" applyFont="1" applyBorder="1" applyAlignment="1">
      <alignment vertical="center"/>
    </xf>
    <xf numFmtId="167" fontId="26" fillId="0" borderId="20" xfId="0" applyNumberFormat="1" applyFont="1" applyBorder="1" applyAlignment="1">
      <alignment vertical="center"/>
    </xf>
    <xf numFmtId="167" fontId="26" fillId="0" borderId="14" xfId="0" applyNumberFormat="1" applyFont="1" applyBorder="1" applyAlignment="1">
      <alignment vertical="center"/>
    </xf>
    <xf numFmtId="167" fontId="26" fillId="0" borderId="7" xfId="0" applyNumberFormat="1" applyFont="1" applyBorder="1" applyAlignment="1">
      <alignment vertical="center"/>
    </xf>
    <xf numFmtId="167" fontId="26" fillId="0" borderId="24" xfId="0" applyNumberFormat="1" applyFont="1" applyBorder="1" applyAlignment="1">
      <alignment vertical="center"/>
    </xf>
    <xf numFmtId="4" fontId="16" fillId="3" borderId="16" xfId="0" applyNumberFormat="1" applyFont="1" applyFill="1" applyBorder="1" applyAlignment="1">
      <alignment horizontal="right" vertical="center"/>
    </xf>
    <xf numFmtId="4" fontId="16" fillId="3" borderId="11" xfId="0" applyNumberFormat="1" applyFont="1" applyFill="1" applyBorder="1" applyAlignment="1">
      <alignment vertical="center"/>
    </xf>
    <xf numFmtId="4" fontId="16" fillId="3" borderId="2" xfId="0" applyNumberFormat="1" applyFont="1" applyFill="1" applyBorder="1" applyAlignment="1">
      <alignment vertical="center"/>
    </xf>
    <xf numFmtId="168" fontId="16" fillId="3" borderId="6" xfId="0" applyNumberFormat="1" applyFont="1" applyFill="1" applyBorder="1" applyAlignment="1">
      <alignment vertical="center"/>
    </xf>
    <xf numFmtId="4" fontId="9" fillId="2" borderId="22" xfId="0" applyNumberFormat="1" applyFont="1" applyFill="1" applyBorder="1" applyAlignment="1">
      <alignment horizontal="right"/>
    </xf>
    <xf numFmtId="4" fontId="9" fillId="2" borderId="6" xfId="0" applyNumberFormat="1" applyFont="1" applyFill="1" applyBorder="1"/>
    <xf numFmtId="4" fontId="16" fillId="2" borderId="6" xfId="0" applyNumberFormat="1" applyFont="1" applyFill="1" applyBorder="1"/>
    <xf numFmtId="167" fontId="16" fillId="2" borderId="6" xfId="0" applyNumberFormat="1" applyFont="1" applyFill="1" applyBorder="1"/>
    <xf numFmtId="4" fontId="9" fillId="2" borderId="23" xfId="0" applyNumberFormat="1" applyFont="1" applyFill="1" applyBorder="1" applyAlignment="1">
      <alignment horizontal="right"/>
    </xf>
    <xf numFmtId="4" fontId="16" fillId="2" borderId="23" xfId="0" applyNumberFormat="1" applyFont="1" applyFill="1" applyBorder="1" applyAlignment="1">
      <alignment horizontal="right"/>
    </xf>
    <xf numFmtId="4" fontId="9" fillId="3" borderId="10" xfId="0" applyNumberFormat="1" applyFont="1" applyFill="1" applyBorder="1" applyAlignment="1">
      <alignment vertical="center"/>
    </xf>
    <xf numFmtId="4" fontId="16" fillId="3" borderId="10" xfId="0" applyNumberFormat="1" applyFont="1" applyFill="1" applyBorder="1" applyAlignment="1">
      <alignment vertical="center"/>
    </xf>
    <xf numFmtId="4" fontId="9" fillId="3" borderId="2" xfId="0" applyNumberFormat="1" applyFont="1" applyFill="1" applyBorder="1" applyAlignment="1">
      <alignment horizontal="right" vertical="center" indent="1"/>
    </xf>
    <xf numFmtId="10" fontId="5" fillId="3" borderId="6" xfId="0" applyNumberFormat="1" applyFont="1" applyFill="1" applyBorder="1" applyAlignment="1">
      <alignment vertical="center"/>
    </xf>
    <xf numFmtId="49" fontId="25" fillId="0" borderId="14" xfId="0" applyNumberFormat="1" applyFont="1" applyBorder="1" applyAlignment="1">
      <alignment horizontal="left" vertical="center" indent="1"/>
    </xf>
    <xf numFmtId="49" fontId="25" fillId="0" borderId="7" xfId="0" applyNumberFormat="1" applyFont="1" applyBorder="1" applyAlignment="1">
      <alignment horizontal="left" vertical="center" indent="1"/>
    </xf>
    <xf numFmtId="49" fontId="7" fillId="0" borderId="30" xfId="0" applyNumberFormat="1" applyFont="1" applyBorder="1" applyAlignment="1">
      <alignment horizontal="left" vertical="center" indent="1"/>
    </xf>
    <xf numFmtId="49" fontId="7" fillId="0" borderId="32" xfId="0" applyNumberFormat="1" applyFont="1" applyBorder="1" applyAlignment="1">
      <alignment horizontal="left" vertical="center" indent="1"/>
    </xf>
    <xf numFmtId="49" fontId="7" fillId="0" borderId="34" xfId="0" applyNumberFormat="1" applyFont="1" applyBorder="1" applyAlignment="1">
      <alignment horizontal="left" vertical="center" indent="1"/>
    </xf>
    <xf numFmtId="49" fontId="25" fillId="0" borderId="5" xfId="0" applyNumberFormat="1" applyFont="1" applyBorder="1" applyAlignment="1">
      <alignment horizontal="left" vertical="center" indent="1"/>
    </xf>
    <xf numFmtId="49" fontId="25" fillId="0" borderId="20" xfId="0" applyNumberFormat="1" applyFont="1" applyBorder="1" applyAlignment="1" applyProtection="1">
      <alignment horizontal="left" vertical="center" indent="1"/>
      <protection locked="0"/>
    </xf>
    <xf numFmtId="49" fontId="25" fillId="0" borderId="24" xfId="0" applyNumberFormat="1" applyFont="1" applyBorder="1" applyAlignment="1" applyProtection="1">
      <alignment horizontal="left" vertical="center" indent="1"/>
      <protection locked="0"/>
    </xf>
    <xf numFmtId="0" fontId="3" fillId="2" borderId="6" xfId="0" applyFont="1" applyFill="1" applyBorder="1" applyAlignment="1">
      <alignment horizontal="center" wrapText="1"/>
    </xf>
    <xf numFmtId="4" fontId="25" fillId="0" borderId="38" xfId="0" applyNumberFormat="1" applyFont="1" applyBorder="1" applyAlignment="1" applyProtection="1">
      <alignment horizontal="right" vertical="center"/>
      <protection locked="0"/>
    </xf>
    <xf numFmtId="4" fontId="27" fillId="0" borderId="38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16" fillId="3" borderId="11" xfId="0" applyFont="1" applyFill="1" applyBorder="1" applyAlignment="1">
      <alignment horizontal="right" vertical="center" indent="4"/>
    </xf>
    <xf numFmtId="0" fontId="16" fillId="3" borderId="2" xfId="0" applyFont="1" applyFill="1" applyBorder="1" applyAlignment="1">
      <alignment horizontal="right" vertical="center" indent="4"/>
    </xf>
    <xf numFmtId="0" fontId="12" fillId="0" borderId="11" xfId="0" applyFont="1" applyBorder="1" applyAlignment="1">
      <alignment horizontal="right" vertical="center" indent="4"/>
    </xf>
    <xf numFmtId="0" fontId="12" fillId="0" borderId="2" xfId="0" applyFont="1" applyBorder="1" applyAlignment="1">
      <alignment horizontal="right" vertical="center" indent="4"/>
    </xf>
    <xf numFmtId="0" fontId="9" fillId="3" borderId="11" xfId="0" applyFont="1" applyFill="1" applyBorder="1" applyAlignment="1">
      <alignment horizontal="right" vertical="center" indent="4"/>
    </xf>
    <xf numFmtId="0" fontId="9" fillId="3" borderId="2" xfId="0" applyFont="1" applyFill="1" applyBorder="1" applyAlignment="1">
      <alignment horizontal="right" vertical="center" indent="4"/>
    </xf>
    <xf numFmtId="4" fontId="12" fillId="0" borderId="11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4" fontId="3" fillId="0" borderId="0" xfId="0" applyNumberFormat="1" applyFont="1" applyAlignment="1" applyProtection="1">
      <alignment horizontal="center" vertical="center"/>
      <protection locked="0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Įprastas" xfId="0" builtinId="0"/>
  </cellStyles>
  <dxfs count="2"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9"/>
  <sheetViews>
    <sheetView showZeros="0" tabSelected="1" zoomScaleNormal="100" workbookViewId="0">
      <pane xSplit="2" ySplit="7" topLeftCell="C24" activePane="bottomRight" state="frozen"/>
      <selection pane="topRight" activeCell="C1" sqref="C1"/>
      <selection pane="bottomLeft" activeCell="A8" sqref="A8"/>
      <selection pane="bottomRight" activeCell="B27" sqref="B27"/>
    </sheetView>
  </sheetViews>
  <sheetFormatPr defaultColWidth="9.109375" defaultRowHeight="14.4" x14ac:dyDescent="0.3"/>
  <cols>
    <col min="1" max="1" width="6.88671875" style="10" customWidth="1"/>
    <col min="2" max="2" width="31.109375" style="11" customWidth="1"/>
    <col min="3" max="6" width="8.6640625" style="11" customWidth="1"/>
    <col min="7" max="7" width="8.6640625" style="12" customWidth="1"/>
    <col min="8" max="8" width="8.6640625" style="11" customWidth="1"/>
    <col min="9" max="9" width="9.109375" style="11" customWidth="1"/>
    <col min="10" max="12" width="8.6640625" style="11" customWidth="1"/>
    <col min="13" max="13" width="9.88671875" style="11" customWidth="1"/>
    <col min="14" max="14" width="10.6640625" style="11" customWidth="1"/>
    <col min="15" max="15" width="9.109375" style="13" customWidth="1"/>
    <col min="16" max="16" width="5.33203125" customWidth="1"/>
    <col min="17" max="17" width="12.44140625" style="2" customWidth="1"/>
    <col min="18" max="18" width="12.44140625" style="3" customWidth="1"/>
    <col min="19" max="19" width="12.44140625" style="4" customWidth="1"/>
    <col min="20" max="20" width="14.33203125" style="5" customWidth="1"/>
  </cols>
  <sheetData>
    <row r="1" spans="1:20" ht="15.6" x14ac:dyDescent="0.3">
      <c r="A1" s="128" t="s">
        <v>46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"/>
    </row>
    <row r="2" spans="1:20" ht="28.5" customHeight="1" x14ac:dyDescent="0.3">
      <c r="A2" s="129" t="s">
        <v>12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"/>
    </row>
    <row r="3" spans="1:20" s="9" customFormat="1" ht="19.5" customHeight="1" x14ac:dyDescent="0.3">
      <c r="B3" s="85"/>
      <c r="C3" s="85"/>
      <c r="D3" s="85"/>
      <c r="E3" s="142" t="s">
        <v>33</v>
      </c>
      <c r="F3" s="142"/>
      <c r="G3" s="142"/>
      <c r="H3" s="142"/>
      <c r="I3" s="142"/>
      <c r="J3" s="85"/>
      <c r="K3" s="85"/>
      <c r="L3" s="85"/>
      <c r="M3" s="85"/>
      <c r="N3" s="85"/>
      <c r="O3" s="85"/>
      <c r="P3" s="6"/>
      <c r="Q3" s="2"/>
      <c r="R3" s="3"/>
      <c r="S3" s="7"/>
      <c r="T3" s="8"/>
    </row>
    <row r="4" spans="1:20" ht="10.5" customHeight="1" thickBot="1" x14ac:dyDescent="0.35">
      <c r="P4" s="1"/>
    </row>
    <row r="5" spans="1:20" ht="8.25" customHeight="1" x14ac:dyDescent="0.3">
      <c r="A5" s="130" t="s">
        <v>11</v>
      </c>
      <c r="B5" s="133" t="s">
        <v>0</v>
      </c>
      <c r="C5" s="138" t="s">
        <v>34</v>
      </c>
      <c r="D5" s="143"/>
      <c r="E5" s="143"/>
      <c r="F5" s="143"/>
      <c r="G5" s="143"/>
      <c r="H5" s="143"/>
      <c r="I5" s="143"/>
      <c r="J5" s="143"/>
      <c r="K5" s="143"/>
      <c r="L5" s="143"/>
      <c r="M5" s="138" t="s">
        <v>24</v>
      </c>
      <c r="N5" s="139"/>
      <c r="O5" s="135" t="s">
        <v>1</v>
      </c>
      <c r="P5" s="1"/>
    </row>
    <row r="6" spans="1:20" ht="8.25" customHeight="1" thickBot="1" x14ac:dyDescent="0.35">
      <c r="A6" s="131"/>
      <c r="B6" s="134"/>
      <c r="C6" s="140"/>
      <c r="D6" s="144"/>
      <c r="E6" s="144"/>
      <c r="F6" s="144"/>
      <c r="G6" s="144"/>
      <c r="H6" s="144"/>
      <c r="I6" s="144"/>
      <c r="J6" s="144"/>
      <c r="K6" s="144"/>
      <c r="L6" s="144"/>
      <c r="M6" s="140"/>
      <c r="N6" s="141"/>
      <c r="O6" s="136"/>
      <c r="P6" s="1"/>
    </row>
    <row r="7" spans="1:20" ht="27" thickBot="1" x14ac:dyDescent="0.35">
      <c r="A7" s="132"/>
      <c r="B7" s="134"/>
      <c r="C7" s="14" t="s">
        <v>35</v>
      </c>
      <c r="D7" s="14" t="s">
        <v>36</v>
      </c>
      <c r="E7" s="14" t="s">
        <v>37</v>
      </c>
      <c r="F7" s="14" t="s">
        <v>38</v>
      </c>
      <c r="G7" s="15" t="s">
        <v>39</v>
      </c>
      <c r="H7" s="14" t="s">
        <v>40</v>
      </c>
      <c r="I7" s="14" t="s">
        <v>41</v>
      </c>
      <c r="J7" s="14" t="s">
        <v>42</v>
      </c>
      <c r="K7" s="14" t="s">
        <v>43</v>
      </c>
      <c r="L7" s="14" t="s">
        <v>44</v>
      </c>
      <c r="M7" s="16" t="s">
        <v>16</v>
      </c>
      <c r="N7" s="16" t="s">
        <v>17</v>
      </c>
      <c r="O7" s="137"/>
      <c r="P7" s="1"/>
      <c r="Q7" s="17"/>
    </row>
    <row r="8" spans="1:20" s="25" customFormat="1" ht="20.100000000000001" customHeight="1" thickBot="1" x14ac:dyDescent="0.35">
      <c r="A8" s="43" t="s">
        <v>2</v>
      </c>
      <c r="B8" s="44" t="s">
        <v>45</v>
      </c>
      <c r="C8" s="102">
        <f>SUM(C9:C10,C14:C18)</f>
        <v>0</v>
      </c>
      <c r="D8" s="102">
        <f>SUM(D9:D10,D14:D18)</f>
        <v>0</v>
      </c>
      <c r="E8" s="102"/>
      <c r="F8" s="102">
        <f>SUM(F9:F10,F14:F18)</f>
        <v>0</v>
      </c>
      <c r="G8" s="103">
        <f>SUM(G9:G10,G14:G18)</f>
        <v>0</v>
      </c>
      <c r="H8" s="102">
        <f>SUM(H9:H10,H14:H18)</f>
        <v>0</v>
      </c>
      <c r="I8" s="102">
        <f>SUM(I9:I10,I14:I18)</f>
        <v>0</v>
      </c>
      <c r="J8" s="102">
        <f>SUM(J9:J10,J14:J18)</f>
        <v>0</v>
      </c>
      <c r="K8" s="102"/>
      <c r="L8" s="102">
        <f>SUM(L9:L10,L14:L18)</f>
        <v>0</v>
      </c>
      <c r="M8" s="99">
        <f>SUM(M9:M10,M14:M18)</f>
        <v>0</v>
      </c>
      <c r="N8" s="100">
        <f>SUM(N9:N10,N14:N18)</f>
        <v>0</v>
      </c>
      <c r="O8" s="101"/>
      <c r="P8" s="23"/>
      <c r="Q8" s="18"/>
      <c r="R8" s="19"/>
      <c r="S8" s="4"/>
      <c r="T8" s="5"/>
    </row>
    <row r="9" spans="1:20" ht="14.1" customHeight="1" x14ac:dyDescent="0.3">
      <c r="A9" s="108" t="s">
        <v>3</v>
      </c>
      <c r="B9" s="45" t="s">
        <v>26</v>
      </c>
      <c r="C9" s="70"/>
      <c r="D9" s="70"/>
      <c r="E9" s="70"/>
      <c r="F9" s="70"/>
      <c r="G9" s="71"/>
      <c r="H9" s="70"/>
      <c r="I9" s="70"/>
      <c r="J9" s="70"/>
      <c r="K9" s="70"/>
      <c r="L9" s="70">
        <v>0</v>
      </c>
      <c r="M9" s="21">
        <f>SUM(C9:L9)</f>
        <v>0</v>
      </c>
      <c r="N9" s="22">
        <f t="shared" ref="N9:N17" si="0">M9*1.21</f>
        <v>0</v>
      </c>
      <c r="O9" s="91"/>
      <c r="P9" s="1"/>
      <c r="Q9" s="18"/>
      <c r="R9" s="19"/>
    </row>
    <row r="10" spans="1:20" ht="14.1" customHeight="1" x14ac:dyDescent="0.3">
      <c r="A10" s="109" t="s">
        <v>51</v>
      </c>
      <c r="B10" s="20" t="s">
        <v>18</v>
      </c>
      <c r="C10" s="46">
        <f t="shared" ref="C10" si="1">SUM(C11:C13)</f>
        <v>0</v>
      </c>
      <c r="D10" s="46">
        <f>SUM(D11:D13)</f>
        <v>0</v>
      </c>
      <c r="E10" s="46">
        <f t="shared" ref="E10:N10" si="2">SUM(E11:E13)</f>
        <v>0</v>
      </c>
      <c r="F10" s="46">
        <f t="shared" si="2"/>
        <v>0</v>
      </c>
      <c r="G10" s="47">
        <f t="shared" si="2"/>
        <v>0</v>
      </c>
      <c r="H10" s="46">
        <f t="shared" si="2"/>
        <v>0</v>
      </c>
      <c r="I10" s="46">
        <f t="shared" si="2"/>
        <v>0</v>
      </c>
      <c r="J10" s="46">
        <f t="shared" si="2"/>
        <v>0</v>
      </c>
      <c r="K10" s="46"/>
      <c r="L10" s="46">
        <f t="shared" si="2"/>
        <v>0</v>
      </c>
      <c r="M10" s="26">
        <f t="shared" si="2"/>
        <v>0</v>
      </c>
      <c r="N10" s="27">
        <f t="shared" si="2"/>
        <v>0</v>
      </c>
      <c r="O10" s="92"/>
      <c r="P10" s="1"/>
      <c r="Q10" s="18"/>
      <c r="R10" s="19"/>
    </row>
    <row r="11" spans="1:20" ht="14.1" customHeight="1" x14ac:dyDescent="0.3">
      <c r="A11" s="110" t="s">
        <v>52</v>
      </c>
      <c r="B11" s="28" t="s">
        <v>27</v>
      </c>
      <c r="C11" s="62"/>
      <c r="D11" s="62"/>
      <c r="E11" s="62"/>
      <c r="F11" s="62"/>
      <c r="G11" s="63"/>
      <c r="H11" s="62"/>
      <c r="I11" s="62"/>
      <c r="J11" s="62"/>
      <c r="K11" s="62"/>
      <c r="L11" s="62"/>
      <c r="M11" s="29">
        <f t="shared" ref="M11:M18" si="3">SUM(C11:L11)</f>
        <v>0</v>
      </c>
      <c r="N11" s="30">
        <f t="shared" ref="N11:N13" si="4">M11*1.21</f>
        <v>0</v>
      </c>
      <c r="O11" s="87"/>
      <c r="P11" s="1"/>
      <c r="Q11" s="18"/>
      <c r="R11" s="19"/>
    </row>
    <row r="12" spans="1:20" ht="14.1" customHeight="1" x14ac:dyDescent="0.3">
      <c r="A12" s="112" t="s">
        <v>53</v>
      </c>
      <c r="B12" s="37" t="s">
        <v>28</v>
      </c>
      <c r="C12" s="64"/>
      <c r="D12" s="64"/>
      <c r="E12" s="64"/>
      <c r="F12" s="64"/>
      <c r="G12" s="65"/>
      <c r="H12" s="64"/>
      <c r="I12" s="64"/>
      <c r="J12" s="64"/>
      <c r="K12" s="64"/>
      <c r="L12" s="64"/>
      <c r="M12" s="38">
        <f t="shared" si="3"/>
        <v>0</v>
      </c>
      <c r="N12" s="39">
        <f t="shared" si="4"/>
        <v>0</v>
      </c>
      <c r="O12" s="88"/>
      <c r="P12" s="1"/>
      <c r="Q12" s="18"/>
      <c r="R12" s="19"/>
    </row>
    <row r="13" spans="1:20" ht="14.1" customHeight="1" x14ac:dyDescent="0.3">
      <c r="A13" s="111" t="s">
        <v>54</v>
      </c>
      <c r="B13" s="31" t="s">
        <v>30</v>
      </c>
      <c r="C13" s="60"/>
      <c r="D13" s="60"/>
      <c r="E13" s="60"/>
      <c r="F13" s="60"/>
      <c r="G13" s="61"/>
      <c r="H13" s="60"/>
      <c r="I13" s="60"/>
      <c r="J13" s="60"/>
      <c r="K13" s="60"/>
      <c r="L13" s="60"/>
      <c r="M13" s="32">
        <f t="shared" si="3"/>
        <v>0</v>
      </c>
      <c r="N13" s="33">
        <f t="shared" si="4"/>
        <v>0</v>
      </c>
      <c r="O13" s="89"/>
      <c r="P13" s="1"/>
      <c r="Q13" s="18"/>
      <c r="R13" s="19"/>
    </row>
    <row r="14" spans="1:20" ht="14.1" customHeight="1" x14ac:dyDescent="0.3">
      <c r="A14" s="113" t="s">
        <v>55</v>
      </c>
      <c r="B14" s="34" t="s">
        <v>19</v>
      </c>
      <c r="C14" s="58">
        <v>0</v>
      </c>
      <c r="D14" s="58"/>
      <c r="E14" s="58">
        <v>0</v>
      </c>
      <c r="F14" s="58">
        <v>0</v>
      </c>
      <c r="G14" s="59">
        <v>0</v>
      </c>
      <c r="H14" s="58">
        <v>0</v>
      </c>
      <c r="I14" s="58"/>
      <c r="J14" s="58"/>
      <c r="K14" s="58"/>
      <c r="L14" s="58">
        <v>0</v>
      </c>
      <c r="M14" s="35">
        <f t="shared" si="3"/>
        <v>0</v>
      </c>
      <c r="N14" s="36">
        <f t="shared" si="0"/>
        <v>0</v>
      </c>
      <c r="O14" s="86"/>
      <c r="P14" s="1"/>
      <c r="Q14" s="18"/>
      <c r="R14" s="19"/>
      <c r="T14"/>
    </row>
    <row r="15" spans="1:20" ht="14.1" customHeight="1" x14ac:dyDescent="0.3">
      <c r="A15" s="113" t="s">
        <v>56</v>
      </c>
      <c r="B15" s="34" t="s">
        <v>47</v>
      </c>
      <c r="C15" s="58">
        <v>0</v>
      </c>
      <c r="D15" s="58"/>
      <c r="E15" s="72">
        <v>0</v>
      </c>
      <c r="F15" s="58">
        <v>0</v>
      </c>
      <c r="G15" s="59">
        <v>0</v>
      </c>
      <c r="H15" s="58">
        <v>0</v>
      </c>
      <c r="I15" s="58"/>
      <c r="J15" s="58"/>
      <c r="K15" s="58"/>
      <c r="L15" s="58">
        <v>0</v>
      </c>
      <c r="M15" s="35">
        <f t="shared" si="3"/>
        <v>0</v>
      </c>
      <c r="N15" s="36">
        <f t="shared" si="0"/>
        <v>0</v>
      </c>
      <c r="O15" s="86"/>
      <c r="P15" s="1"/>
      <c r="Q15" s="18"/>
      <c r="R15" s="19"/>
      <c r="S15" s="24"/>
    </row>
    <row r="16" spans="1:20" ht="14.1" customHeight="1" x14ac:dyDescent="0.3">
      <c r="A16" s="113" t="s">
        <v>57</v>
      </c>
      <c r="B16" s="34" t="s">
        <v>48</v>
      </c>
      <c r="C16" s="72">
        <v>0</v>
      </c>
      <c r="D16" s="72"/>
      <c r="E16" s="72"/>
      <c r="F16" s="58"/>
      <c r="G16" s="59"/>
      <c r="H16" s="58"/>
      <c r="I16" s="58"/>
      <c r="J16" s="58"/>
      <c r="K16" s="58"/>
      <c r="L16" s="58"/>
      <c r="M16" s="35">
        <f t="shared" si="3"/>
        <v>0</v>
      </c>
      <c r="N16" s="36">
        <f t="shared" si="0"/>
        <v>0</v>
      </c>
      <c r="O16" s="86"/>
      <c r="P16" s="1"/>
      <c r="Q16" s="18"/>
      <c r="R16" s="19"/>
    </row>
    <row r="17" spans="1:20" ht="14.1" customHeight="1" x14ac:dyDescent="0.3">
      <c r="A17" s="113" t="s">
        <v>58</v>
      </c>
      <c r="B17" s="40" t="s">
        <v>25</v>
      </c>
      <c r="C17" s="73"/>
      <c r="D17" s="73"/>
      <c r="E17" s="73"/>
      <c r="F17" s="66"/>
      <c r="G17" s="67"/>
      <c r="H17" s="66"/>
      <c r="I17" s="66"/>
      <c r="J17" s="66"/>
      <c r="K17" s="66"/>
      <c r="L17" s="66"/>
      <c r="M17" s="35">
        <f t="shared" si="3"/>
        <v>0</v>
      </c>
      <c r="N17" s="36">
        <f t="shared" si="0"/>
        <v>0</v>
      </c>
      <c r="O17" s="86"/>
      <c r="P17" s="1"/>
      <c r="Q17" s="18"/>
      <c r="R17" s="19"/>
    </row>
    <row r="18" spans="1:20" ht="14.1" customHeight="1" thickBot="1" x14ac:dyDescent="0.35">
      <c r="A18" s="114"/>
      <c r="B18" s="82"/>
      <c r="C18" s="74"/>
      <c r="D18" s="74"/>
      <c r="E18" s="74">
        <v>0</v>
      </c>
      <c r="F18" s="68">
        <v>0</v>
      </c>
      <c r="G18" s="69">
        <v>0</v>
      </c>
      <c r="H18" s="68">
        <v>0</v>
      </c>
      <c r="I18" s="68">
        <v>0</v>
      </c>
      <c r="J18" s="68">
        <v>0</v>
      </c>
      <c r="K18" s="68"/>
      <c r="L18" s="68">
        <v>0</v>
      </c>
      <c r="M18" s="41">
        <f t="shared" si="3"/>
        <v>0</v>
      </c>
      <c r="N18" s="42">
        <f t="shared" ref="N18" si="5">M18*1.21</f>
        <v>0</v>
      </c>
      <c r="O18" s="90"/>
      <c r="P18" s="1"/>
      <c r="Q18" s="18"/>
      <c r="R18" s="19"/>
    </row>
    <row r="19" spans="1:20" s="25" customFormat="1" ht="20.100000000000001" customHeight="1" thickBot="1" x14ac:dyDescent="0.35">
      <c r="A19" s="43" t="s">
        <v>59</v>
      </c>
      <c r="B19" s="44" t="s">
        <v>49</v>
      </c>
      <c r="C19" s="102">
        <f t="shared" ref="C19:D19" si="6">SUM(C20:C24)</f>
        <v>0</v>
      </c>
      <c r="D19" s="102">
        <f t="shared" si="6"/>
        <v>0</v>
      </c>
      <c r="E19" s="102">
        <f>SUM(E20:E24)</f>
        <v>0</v>
      </c>
      <c r="F19" s="102">
        <f t="shared" ref="F19:N19" si="7">SUM(F20:F24)</f>
        <v>0</v>
      </c>
      <c r="G19" s="103">
        <f t="shared" si="7"/>
        <v>0</v>
      </c>
      <c r="H19" s="102">
        <f t="shared" si="7"/>
        <v>0</v>
      </c>
      <c r="I19" s="102">
        <f t="shared" si="7"/>
        <v>0</v>
      </c>
      <c r="J19" s="102">
        <f t="shared" si="7"/>
        <v>0</v>
      </c>
      <c r="K19" s="102"/>
      <c r="L19" s="102">
        <f t="shared" si="7"/>
        <v>0</v>
      </c>
      <c r="M19" s="99">
        <f t="shared" si="7"/>
        <v>0</v>
      </c>
      <c r="N19" s="100">
        <f t="shared" si="7"/>
        <v>0</v>
      </c>
      <c r="O19" s="101"/>
      <c r="P19" s="23"/>
      <c r="Q19" s="18"/>
      <c r="R19" s="19"/>
      <c r="S19" s="24"/>
      <c r="T19" s="5"/>
    </row>
    <row r="20" spans="1:20" ht="14.1" customHeight="1" x14ac:dyDescent="0.3">
      <c r="A20" s="108" t="s">
        <v>60</v>
      </c>
      <c r="B20" s="45" t="s">
        <v>20</v>
      </c>
      <c r="C20" s="70"/>
      <c r="D20" s="70"/>
      <c r="E20" s="70"/>
      <c r="F20" s="70"/>
      <c r="G20" s="71"/>
      <c r="H20" s="70">
        <v>0</v>
      </c>
      <c r="I20" s="70">
        <v>0</v>
      </c>
      <c r="J20" s="70">
        <v>0</v>
      </c>
      <c r="K20" s="70"/>
      <c r="L20" s="70">
        <v>0</v>
      </c>
      <c r="M20" s="21">
        <f>SUM(C20:L20)</f>
        <v>0</v>
      </c>
      <c r="N20" s="22">
        <f t="shared" ref="N20:N21" si="8">M20*1.21</f>
        <v>0</v>
      </c>
      <c r="O20" s="91"/>
      <c r="P20" s="1"/>
      <c r="Q20" s="18"/>
      <c r="R20" s="19"/>
    </row>
    <row r="21" spans="1:20" ht="14.1" customHeight="1" x14ac:dyDescent="0.3">
      <c r="A21" s="109" t="s">
        <v>5</v>
      </c>
      <c r="B21" s="20" t="s">
        <v>4</v>
      </c>
      <c r="C21" s="75"/>
      <c r="D21" s="75"/>
      <c r="E21" s="75"/>
      <c r="F21" s="75"/>
      <c r="G21" s="76"/>
      <c r="H21" s="75"/>
      <c r="I21" s="75"/>
      <c r="J21" s="75"/>
      <c r="K21" s="75"/>
      <c r="L21" s="75"/>
      <c r="M21" s="26">
        <f>SUM(C21:L21)</f>
        <v>0</v>
      </c>
      <c r="N21" s="27">
        <f t="shared" si="8"/>
        <v>0</v>
      </c>
      <c r="O21" s="92"/>
      <c r="P21" s="1"/>
      <c r="Q21" s="18"/>
      <c r="R21" s="19"/>
    </row>
    <row r="22" spans="1:20" ht="14.1" customHeight="1" x14ac:dyDescent="0.3">
      <c r="A22" s="113" t="s">
        <v>6</v>
      </c>
      <c r="B22" s="34" t="s">
        <v>29</v>
      </c>
      <c r="C22" s="58"/>
      <c r="D22" s="58"/>
      <c r="E22" s="58"/>
      <c r="F22" s="58"/>
      <c r="G22" s="59"/>
      <c r="H22" s="58"/>
      <c r="I22" s="58"/>
      <c r="J22" s="58"/>
      <c r="K22" s="58"/>
      <c r="L22" s="58"/>
      <c r="M22" s="35">
        <f>SUM(C22:L22)</f>
        <v>0</v>
      </c>
      <c r="N22" s="36">
        <f t="shared" ref="N22:N24" si="9">M22*1.21</f>
        <v>0</v>
      </c>
      <c r="O22" s="86"/>
      <c r="P22" s="1"/>
      <c r="Q22" s="18"/>
      <c r="R22" s="19"/>
    </row>
    <row r="23" spans="1:20" ht="14.1" customHeight="1" x14ac:dyDescent="0.3">
      <c r="A23" s="113" t="s">
        <v>7</v>
      </c>
      <c r="B23" s="34" t="s">
        <v>25</v>
      </c>
      <c r="C23" s="58"/>
      <c r="D23" s="58"/>
      <c r="E23" s="58"/>
      <c r="F23" s="58"/>
      <c r="G23" s="59"/>
      <c r="H23" s="58"/>
      <c r="I23" s="58"/>
      <c r="J23" s="58"/>
      <c r="K23" s="58"/>
      <c r="L23" s="58"/>
      <c r="M23" s="35">
        <f>SUM(C23:L23)</f>
        <v>0</v>
      </c>
      <c r="N23" s="36">
        <f t="shared" si="9"/>
        <v>0</v>
      </c>
      <c r="O23" s="86"/>
      <c r="P23" s="1"/>
      <c r="Q23" s="18"/>
      <c r="R23" s="19"/>
    </row>
    <row r="24" spans="1:20" ht="14.1" customHeight="1" thickBot="1" x14ac:dyDescent="0.35">
      <c r="A24" s="114"/>
      <c r="B24" s="82"/>
      <c r="C24" s="68"/>
      <c r="D24" s="68"/>
      <c r="E24" s="68"/>
      <c r="F24" s="68">
        <v>0</v>
      </c>
      <c r="G24" s="69">
        <v>0</v>
      </c>
      <c r="H24" s="68">
        <v>0</v>
      </c>
      <c r="I24" s="68">
        <v>0</v>
      </c>
      <c r="J24" s="68">
        <v>0</v>
      </c>
      <c r="K24" s="68"/>
      <c r="L24" s="68">
        <v>0</v>
      </c>
      <c r="M24" s="41">
        <f>SUM(C24:L24)</f>
        <v>0</v>
      </c>
      <c r="N24" s="42">
        <f t="shared" si="9"/>
        <v>0</v>
      </c>
      <c r="O24" s="90"/>
      <c r="P24" s="1"/>
      <c r="Q24" s="18"/>
      <c r="R24" s="19"/>
    </row>
    <row r="25" spans="1:20" ht="35.4" customHeight="1" thickBot="1" x14ac:dyDescent="0.35">
      <c r="A25" s="43" t="s">
        <v>21</v>
      </c>
      <c r="B25" s="116" t="s">
        <v>50</v>
      </c>
      <c r="C25" s="98">
        <f t="shared" ref="C25:N25" si="10">SUM(C26:C29)</f>
        <v>0</v>
      </c>
      <c r="D25" s="98">
        <f t="shared" si="10"/>
        <v>0</v>
      </c>
      <c r="E25" s="98">
        <f t="shared" si="10"/>
        <v>0</v>
      </c>
      <c r="F25" s="98">
        <f t="shared" si="10"/>
        <v>0</v>
      </c>
      <c r="G25" s="98">
        <f t="shared" si="10"/>
        <v>0</v>
      </c>
      <c r="H25" s="102">
        <f t="shared" si="10"/>
        <v>0</v>
      </c>
      <c r="I25" s="102">
        <f t="shared" si="10"/>
        <v>0</v>
      </c>
      <c r="J25" s="98">
        <f t="shared" si="10"/>
        <v>0</v>
      </c>
      <c r="K25" s="98"/>
      <c r="L25" s="98">
        <f t="shared" si="10"/>
        <v>0</v>
      </c>
      <c r="M25" s="99">
        <f t="shared" si="10"/>
        <v>0</v>
      </c>
      <c r="N25" s="100">
        <f t="shared" si="10"/>
        <v>0</v>
      </c>
      <c r="O25" s="101"/>
      <c r="P25" s="1"/>
      <c r="Q25" s="18"/>
      <c r="R25" s="19"/>
    </row>
    <row r="26" spans="1:20" ht="14.1" customHeight="1" x14ac:dyDescent="0.3">
      <c r="A26" s="108" t="s">
        <v>8</v>
      </c>
      <c r="B26" s="48" t="s">
        <v>18</v>
      </c>
      <c r="C26" s="70"/>
      <c r="D26" s="70">
        <v>0</v>
      </c>
      <c r="E26" s="70">
        <v>0</v>
      </c>
      <c r="F26" s="70"/>
      <c r="G26" s="71"/>
      <c r="H26" s="70"/>
      <c r="I26" s="70"/>
      <c r="J26" s="70"/>
      <c r="K26" s="70"/>
      <c r="L26" s="70"/>
      <c r="M26" s="21">
        <f>SUM(C26:L26)</f>
        <v>0</v>
      </c>
      <c r="N26" s="22">
        <f>M26*1.21</f>
        <v>0</v>
      </c>
      <c r="O26" s="91"/>
      <c r="P26" s="1"/>
      <c r="Q26" s="18"/>
      <c r="R26" s="19"/>
    </row>
    <row r="27" spans="1:20" ht="14.1" customHeight="1" x14ac:dyDescent="0.3">
      <c r="A27" s="109" t="s">
        <v>9</v>
      </c>
      <c r="B27" s="34" t="s">
        <v>29</v>
      </c>
      <c r="C27" s="117"/>
      <c r="D27" s="117"/>
      <c r="E27" s="117"/>
      <c r="F27" s="117"/>
      <c r="G27" s="118"/>
      <c r="H27" s="75"/>
      <c r="I27" s="75"/>
      <c r="J27" s="117"/>
      <c r="K27" s="117"/>
      <c r="L27" s="117"/>
      <c r="M27" s="26"/>
      <c r="N27" s="27"/>
      <c r="O27" s="92"/>
      <c r="P27" s="1"/>
      <c r="Q27" s="18"/>
      <c r="R27" s="19"/>
    </row>
    <row r="28" spans="1:20" ht="14.1" customHeight="1" x14ac:dyDescent="0.3">
      <c r="A28" s="113" t="s">
        <v>23</v>
      </c>
      <c r="B28" s="49" t="s">
        <v>25</v>
      </c>
      <c r="C28" s="77"/>
      <c r="D28" s="77"/>
      <c r="E28" s="77"/>
      <c r="F28" s="77"/>
      <c r="G28" s="78"/>
      <c r="H28" s="58"/>
      <c r="I28" s="58"/>
      <c r="J28" s="77"/>
      <c r="K28" s="77"/>
      <c r="L28" s="77"/>
      <c r="M28" s="35">
        <f>SUM(C28:L28)</f>
        <v>0</v>
      </c>
      <c r="N28" s="36">
        <f t="shared" ref="N28:N29" si="11">M28*1.21</f>
        <v>0</v>
      </c>
      <c r="O28" s="86"/>
      <c r="P28" s="1"/>
      <c r="Q28" s="18"/>
      <c r="R28" s="19"/>
    </row>
    <row r="29" spans="1:20" ht="14.1" customHeight="1" thickBot="1" x14ac:dyDescent="0.35">
      <c r="A29" s="115"/>
      <c r="B29" s="81"/>
      <c r="C29" s="79"/>
      <c r="D29" s="79"/>
      <c r="E29" s="79"/>
      <c r="F29" s="79"/>
      <c r="G29" s="80"/>
      <c r="H29" s="68"/>
      <c r="I29" s="68"/>
      <c r="J29" s="79"/>
      <c r="K29" s="79"/>
      <c r="L29" s="79"/>
      <c r="M29" s="50">
        <f>SUM(C29:L29)</f>
        <v>0</v>
      </c>
      <c r="N29" s="51">
        <f t="shared" si="11"/>
        <v>0</v>
      </c>
      <c r="O29" s="93"/>
      <c r="P29" s="1"/>
      <c r="Q29" s="18"/>
      <c r="R29" s="19"/>
    </row>
    <row r="30" spans="1:20" ht="18" customHeight="1" thickBot="1" x14ac:dyDescent="0.35">
      <c r="A30" s="120" t="s">
        <v>10</v>
      </c>
      <c r="B30" s="121"/>
      <c r="C30" s="94">
        <f t="shared" ref="C30:M30" si="12">C8+C19+C25</f>
        <v>0</v>
      </c>
      <c r="D30" s="94">
        <f t="shared" si="12"/>
        <v>0</v>
      </c>
      <c r="E30" s="94">
        <f t="shared" si="12"/>
        <v>0</v>
      </c>
      <c r="F30" s="94">
        <f t="shared" si="12"/>
        <v>0</v>
      </c>
      <c r="G30" s="94">
        <f t="shared" si="12"/>
        <v>0</v>
      </c>
      <c r="H30" s="94">
        <f t="shared" si="12"/>
        <v>0</v>
      </c>
      <c r="I30" s="94">
        <f t="shared" si="12"/>
        <v>0</v>
      </c>
      <c r="J30" s="94">
        <f t="shared" si="12"/>
        <v>0</v>
      </c>
      <c r="K30" s="94">
        <f t="shared" si="12"/>
        <v>0</v>
      </c>
      <c r="L30" s="94">
        <f t="shared" si="12"/>
        <v>0</v>
      </c>
      <c r="M30" s="95">
        <f t="shared" si="12"/>
        <v>0</v>
      </c>
      <c r="N30" s="96"/>
      <c r="O30" s="97"/>
      <c r="P30" s="1"/>
    </row>
    <row r="31" spans="1:20" ht="14.25" customHeight="1" thickBot="1" x14ac:dyDescent="0.35">
      <c r="A31" s="122" t="s">
        <v>22</v>
      </c>
      <c r="B31" s="123"/>
      <c r="C31" s="52">
        <f>C30*21%</f>
        <v>0</v>
      </c>
      <c r="D31" s="52">
        <f t="shared" ref="D31:L31" si="13">D30*21%</f>
        <v>0</v>
      </c>
      <c r="E31" s="52">
        <f t="shared" si="13"/>
        <v>0</v>
      </c>
      <c r="F31" s="52">
        <f t="shared" si="13"/>
        <v>0</v>
      </c>
      <c r="G31" s="53">
        <f t="shared" si="13"/>
        <v>0</v>
      </c>
      <c r="H31" s="52">
        <f t="shared" si="13"/>
        <v>0</v>
      </c>
      <c r="I31" s="52">
        <f t="shared" si="13"/>
        <v>0</v>
      </c>
      <c r="J31" s="52">
        <f t="shared" si="13"/>
        <v>0</v>
      </c>
      <c r="K31" s="52"/>
      <c r="L31" s="52">
        <f t="shared" si="13"/>
        <v>0</v>
      </c>
      <c r="M31" s="126">
        <f>SUM(C31:L31)</f>
        <v>0</v>
      </c>
      <c r="N31" s="127"/>
      <c r="O31" s="54"/>
      <c r="P31" s="1"/>
      <c r="Q31" s="18"/>
      <c r="R31" s="19"/>
    </row>
    <row r="32" spans="1:20" ht="21.75" customHeight="1" thickBot="1" x14ac:dyDescent="0.35">
      <c r="A32" s="124" t="s">
        <v>13</v>
      </c>
      <c r="B32" s="125"/>
      <c r="C32" s="104">
        <f t="shared" ref="C32:J32" si="14">C30*1.21</f>
        <v>0</v>
      </c>
      <c r="D32" s="104">
        <f t="shared" si="14"/>
        <v>0</v>
      </c>
      <c r="E32" s="104">
        <f t="shared" si="14"/>
        <v>0</v>
      </c>
      <c r="F32" s="104">
        <f t="shared" si="14"/>
        <v>0</v>
      </c>
      <c r="G32" s="105">
        <f t="shared" si="14"/>
        <v>0</v>
      </c>
      <c r="H32" s="104">
        <f t="shared" si="14"/>
        <v>0</v>
      </c>
      <c r="I32" s="104">
        <f t="shared" si="14"/>
        <v>0</v>
      </c>
      <c r="J32" s="104">
        <f t="shared" si="14"/>
        <v>0</v>
      </c>
      <c r="K32" s="104"/>
      <c r="L32" s="104">
        <f>L30*1.21</f>
        <v>0</v>
      </c>
      <c r="M32" s="95"/>
      <c r="N32" s="106">
        <f>SUM(M30:N31)</f>
        <v>0</v>
      </c>
      <c r="O32" s="107"/>
      <c r="P32" s="1"/>
      <c r="Q32" s="18"/>
      <c r="R32" s="19"/>
    </row>
    <row r="33" spans="2:16" x14ac:dyDescent="0.3">
      <c r="O33" s="11"/>
      <c r="P33" s="1"/>
    </row>
    <row r="34" spans="2:16" ht="7.5" customHeight="1" x14ac:dyDescent="0.3">
      <c r="M34" s="55"/>
      <c r="O34" s="11"/>
      <c r="P34" s="1"/>
    </row>
    <row r="35" spans="2:16" ht="15.6" x14ac:dyDescent="0.3">
      <c r="B35" s="83" t="s">
        <v>14</v>
      </c>
      <c r="C35" s="119"/>
      <c r="D35" s="119"/>
      <c r="E35" s="119"/>
      <c r="F35" s="119"/>
      <c r="G35" s="119"/>
      <c r="I35" s="83" t="s">
        <v>15</v>
      </c>
      <c r="J35" s="119" t="s">
        <v>32</v>
      </c>
      <c r="K35" s="119"/>
      <c r="L35" s="119"/>
      <c r="M35" s="119"/>
      <c r="N35" s="119"/>
      <c r="O35"/>
    </row>
    <row r="36" spans="2:16" ht="16.5" customHeight="1" x14ac:dyDescent="0.3">
      <c r="B36" s="56"/>
      <c r="C36" s="119" t="s">
        <v>31</v>
      </c>
      <c r="D36" s="119"/>
      <c r="E36" s="119"/>
      <c r="F36" s="119"/>
      <c r="G36" s="119"/>
      <c r="I36" s="56"/>
      <c r="J36" s="119" t="s">
        <v>31</v>
      </c>
      <c r="K36" s="119"/>
      <c r="L36" s="119"/>
      <c r="M36" s="119"/>
      <c r="N36" s="119"/>
      <c r="O36"/>
    </row>
    <row r="37" spans="2:16" ht="15.6" x14ac:dyDescent="0.3">
      <c r="B37" s="56"/>
      <c r="C37" s="57"/>
      <c r="D37" s="57"/>
      <c r="E37" s="57"/>
      <c r="F37" s="57"/>
      <c r="G37" s="11"/>
      <c r="I37" s="56"/>
      <c r="J37" s="57"/>
      <c r="K37" s="57"/>
      <c r="L37" s="57"/>
      <c r="M37" s="84"/>
      <c r="N37"/>
      <c r="O37"/>
    </row>
    <row r="38" spans="2:16" x14ac:dyDescent="0.3">
      <c r="G38" s="11"/>
      <c r="M38" s="13"/>
      <c r="N38"/>
      <c r="O38"/>
    </row>
    <row r="39" spans="2:16" x14ac:dyDescent="0.3">
      <c r="G39" s="11"/>
      <c r="M39" s="13"/>
      <c r="N39"/>
      <c r="O39"/>
    </row>
  </sheetData>
  <sheetProtection formatCells="0" selectLockedCells="1"/>
  <mergeCells count="16">
    <mergeCell ref="A1:O1"/>
    <mergeCell ref="A2:O2"/>
    <mergeCell ref="A5:A7"/>
    <mergeCell ref="B5:B7"/>
    <mergeCell ref="O5:O7"/>
    <mergeCell ref="M5:N6"/>
    <mergeCell ref="E3:I3"/>
    <mergeCell ref="C5:L6"/>
    <mergeCell ref="J35:N35"/>
    <mergeCell ref="J36:N36"/>
    <mergeCell ref="C35:G35"/>
    <mergeCell ref="C36:G36"/>
    <mergeCell ref="A30:B30"/>
    <mergeCell ref="A31:B31"/>
    <mergeCell ref="A32:B32"/>
    <mergeCell ref="M31:N31"/>
  </mergeCells>
  <phoneticPr fontId="23" type="noConversion"/>
  <conditionalFormatting sqref="C9:L10 C14:L18 C20:L23 C26:L29">
    <cfRule type="cellIs" dxfId="1" priority="2" operator="greaterThan">
      <formula>0</formula>
    </cfRule>
  </conditionalFormatting>
  <conditionalFormatting sqref="C11:L13">
    <cfRule type="cellIs" dxfId="0" priority="1" operator="greaterThan">
      <formula>0</formula>
    </cfRule>
  </conditionalFormatting>
  <printOptions horizontalCentered="1"/>
  <pageMargins left="0.19685039370078741" right="0.11811023622047245" top="0.49" bottom="0.19685039370078741" header="0" footer="0"/>
  <pageSetup paperSize="9" scale="52" orientation="landscape" r:id="rId1"/>
  <ignoredErrors>
    <ignoredError sqref="L10 F8 C10:J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Grafikas</vt:lpstr>
      <vt:lpstr>Grafikas!Print_Area</vt:lpstr>
      <vt:lpstr>Grafikas!Print_Titles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Valincius</dc:creator>
  <cp:lastModifiedBy>Raimondas Krikščiūnas</cp:lastModifiedBy>
  <cp:lastPrinted>2025-04-02T13:19:59Z</cp:lastPrinted>
  <dcterms:created xsi:type="dcterms:W3CDTF">2015-04-15T11:44:00Z</dcterms:created>
  <dcterms:modified xsi:type="dcterms:W3CDTF">2026-06-03T10:27:10Z</dcterms:modified>
</cp:coreProperties>
</file>